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1\PREGÕES\PE 0209 2021 - TV - AG - Canavieiras_BA\Documentos para Publicação\"/>
    </mc:Choice>
  </mc:AlternateContent>
  <xr:revisionPtr revIDLastSave="0" documentId="13_ncr:1_{17F45EFF-E77A-4E67-9C70-A91CFF922C49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Item I - Canavieiras" sheetId="6" r:id="rId1"/>
    <sheet name="Rel Unid Item I" sheetId="5" r:id="rId2"/>
  </sheets>
  <definedNames>
    <definedName name="_xlnm._FilterDatabase" localSheetId="1" hidden="1">'Rel Unid Item I'!$A$3:$K$3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1" i="6" l="1"/>
  <c r="L49" i="6"/>
  <c r="L47" i="6"/>
  <c r="L45" i="6"/>
  <c r="L44" i="6"/>
  <c r="L42" i="6"/>
  <c r="L41" i="6"/>
  <c r="L38" i="6"/>
  <c r="L37" i="6"/>
  <c r="L34" i="6"/>
  <c r="L33" i="6"/>
  <c r="L32" i="6"/>
  <c r="L31" i="6"/>
  <c r="L30" i="6"/>
  <c r="L28" i="6"/>
  <c r="L27" i="6"/>
  <c r="J23" i="6"/>
  <c r="J22" i="6"/>
  <c r="J18" i="6"/>
  <c r="J17" i="6"/>
  <c r="J16" i="6"/>
  <c r="J15" i="6"/>
  <c r="J14" i="6"/>
  <c r="G18" i="6"/>
  <c r="G17" i="6"/>
  <c r="G16" i="6"/>
  <c r="G15" i="6"/>
  <c r="G14" i="6"/>
  <c r="J9" i="6"/>
  <c r="J8" i="6"/>
  <c r="G9" i="6"/>
  <c r="G8" i="6"/>
  <c r="E18" i="6"/>
  <c r="H18" i="6"/>
  <c r="H23" i="6" l="1"/>
  <c r="H9" i="6"/>
  <c r="E9" i="6"/>
  <c r="L53" i="6" l="1"/>
</calcChain>
</file>

<file path=xl/sharedStrings.xml><?xml version="1.0" encoding="utf-8"?>
<sst xmlns="http://schemas.openxmlformats.org/spreadsheetml/2006/main" count="158" uniqueCount="105">
  <si>
    <t>MUNICÍPIO</t>
  </si>
  <si>
    <t>Quantitativo médio de embarques mensais</t>
  </si>
  <si>
    <t>Preço individual por embarque</t>
  </si>
  <si>
    <t>Preço mensal total</t>
  </si>
  <si>
    <t>URBANO</t>
  </si>
  <si>
    <t>Tesouraria / Agência</t>
  </si>
  <si>
    <t>Tesouraria/BB/Outras instituições financeiras/Outras empresas transportadoras de valores locais</t>
  </si>
  <si>
    <t>TOTAL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</si>
  <si>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</si>
  <si>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</si>
  <si>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</si>
  <si>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</si>
  <si>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</si>
  <si>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</si>
  <si>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Quant. médio de valores transp. mensalmente com Ad-valorem A (R$)</t>
  </si>
  <si>
    <t>Preço do Ad-valorem A  (R$)</t>
  </si>
  <si>
    <t>Quant. médio de valores transp. mensalmente com Ad-valorem B (R$)</t>
  </si>
  <si>
    <t>Preço do Ad-valorem B (R$)</t>
  </si>
  <si>
    <t>Quant. médio de valores custodiados mensalmente (R$)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</si>
  <si>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</si>
  <si>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</si>
  <si>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</si>
  <si>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</si>
  <si>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</si>
  <si>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</si>
  <si>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TRATAMENTO / MÊS</t>
  </si>
  <si>
    <t>TRANSPORTE / MÊS</t>
  </si>
  <si>
    <t>CUSTÓDIA / MÊS</t>
  </si>
  <si>
    <t>OPERA COM PENHOR</t>
  </si>
  <si>
    <t>OPERA COM CÂMBIO</t>
  </si>
  <si>
    <t>CÓDIGO UNIDADE</t>
  </si>
  <si>
    <t>NOME UNIDADE</t>
  </si>
  <si>
    <t>NÃO</t>
  </si>
  <si>
    <t>SIM</t>
  </si>
  <si>
    <t>ROTEIRO / PERCURSO                                                                                             (DE/PARA E VICE-VERSA)</t>
  </si>
  <si>
    <t>Preço Individual por embarque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</si>
  <si>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</si>
  <si>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</si>
  <si>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</si>
  <si>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</si>
  <si>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</si>
  <si>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>Preço Total</t>
  </si>
  <si>
    <t xml:space="preserve">EMBARQUES MUNICIPAIS / MÊS </t>
  </si>
  <si>
    <t xml:space="preserve">EMBARQUES INTERMUNICIPAIS / MÊS </t>
  </si>
  <si>
    <t>TOTAL GLOBAL DA PROPOSTA</t>
  </si>
  <si>
    <t>PREÇO GLOBAL DA PROPOSTA POR EXTENSO</t>
  </si>
  <si>
    <t>SUBTOTAL</t>
  </si>
  <si>
    <t>Quantitativo Esporádico</t>
  </si>
  <si>
    <t>EMBARQUES SERVIÇOS ESPORÁDICOS</t>
  </si>
  <si>
    <t>SUBTOTAL 1</t>
  </si>
  <si>
    <t>SUBTOTAL 2</t>
  </si>
  <si>
    <t>EMERGENCIAL</t>
  </si>
  <si>
    <t>PROGRAMADO</t>
  </si>
  <si>
    <t>- suprimento/recolhimento (Embarques por Franquia, Embarques Programados e Embarques Emergenciais);</t>
  </si>
  <si>
    <t>Preço Mensal Total proposto para Serviços por Franquia, apurado no quadro acima  (R$)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</si>
  <si>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</si>
  <si>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</si>
  <si>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</si>
  <si>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>QUANTIDADE DE CAIXAS DE MOEDAS</t>
  </si>
  <si>
    <t>Taxa de Ad-valorem A - limitado a 0,02%</t>
  </si>
  <si>
    <t>Taxa de Ad-valorem B - limitado a 0,04%</t>
  </si>
  <si>
    <t>Taxa de Custódia - limitado a 0,0105%</t>
  </si>
  <si>
    <t>GRUPO B (TAXAS AD VALOREM E CUSTÓDIA)</t>
  </si>
  <si>
    <t>GRUPO A (EMBARQUES / TRATAMENTO)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</si>
  <si>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</si>
  <si>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</si>
  <si>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</si>
  <si>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</si>
  <si>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</si>
  <si>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Preço Mensal Total proposto para Serviços por Franquia e/ou Programados apurado no quadro acima  (R$)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</si>
  <si>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</si>
  <si>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Total proposto para Serviços Esporádicos, apurado no quadro acima (R$)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</si>
  <si>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</si>
  <si>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</si>
  <si>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</si>
  <si>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MUNICÍPIO DA BASE/GARAGEM DE ATENDIMENTO</t>
  </si>
  <si>
    <t>DATA BASE (CCT):</t>
  </si>
  <si>
    <t>Todos os preços deverão ser apresentados em moeda nacional e com, no máximo, duas casas decimais.</t>
  </si>
  <si>
    <t>AGÊNCIA</t>
  </si>
  <si>
    <t>TESOURARIA</t>
  </si>
  <si>
    <t>4 a 30</t>
  </si>
  <si>
    <t>CAMAMU, BA</t>
  </si>
  <si>
    <t>GANDU, BA</t>
  </si>
  <si>
    <t>ITUBERA, BA</t>
  </si>
  <si>
    <t>CANAVIEIRAS, BA</t>
  </si>
  <si>
    <t>CAMAMU</t>
  </si>
  <si>
    <t>GANDU</t>
  </si>
  <si>
    <t>ITUBERA</t>
  </si>
  <si>
    <t>CANAVIEIRAS</t>
  </si>
  <si>
    <t>CENTRO</t>
  </si>
  <si>
    <t>R CLOTILDE SALGADO ZENHA, 180</t>
  </si>
  <si>
    <t>CIDADE BAIXA</t>
  </si>
  <si>
    <t>PC SIMOES FILHO, 200</t>
  </si>
  <si>
    <t>PC RUI BARBOSA, S/N</t>
  </si>
  <si>
    <t>AV OTAVIO MANGABEIRA, 639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</si>
  <si>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</si>
  <si>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</si>
  <si>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ITEM I - CANAVIEIRAS</t>
  </si>
  <si>
    <t>ITEM I - RELAÇÃO DE AGÊNCIAS E UNIDADES - CANAVIEIRAS</t>
  </si>
  <si>
    <t>Modelo III-A - Planilha Proposta</t>
  </si>
  <si>
    <t>a informar</t>
  </si>
  <si>
    <t>FRANQUIA / EXCEDENTE</t>
  </si>
  <si>
    <t>Franquia de embarques mensais</t>
  </si>
  <si>
    <t>Preço individual por embarque (Franquia ou Excedente)</t>
  </si>
  <si>
    <t>Preço mensal total para os embarques  da Franquia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</si>
</sst>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7"/>
      <color rgb="FF0033CC"/>
      <name val="Arial"/>
      <family val="2"/>
    </font>
    <font>
      <sz val="9"/>
      <color theme="1"/>
      <name val="Arial"/>
      <family val="2"/>
    </font>
    <font>
      <b/>
      <sz val="14"/>
      <color rgb="FF0000FF"/>
      <name val="Arial"/>
      <family val="2"/>
    </font>
    <font>
      <b/>
      <sz val="13"/>
      <color rgb="FF0033CC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Alignment="1"/>
    <xf numFmtId="0" fontId="7" fillId="2" borderId="20" xfId="0" applyFont="1" applyFill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37" fontId="8" fillId="0" borderId="27" xfId="1" applyNumberFormat="1" applyFont="1" applyFill="1" applyBorder="1" applyAlignment="1">
      <alignment horizontal="center" vertical="center"/>
    </xf>
    <xf numFmtId="37" fontId="8" fillId="0" borderId="32" xfId="1" applyNumberFormat="1" applyFont="1" applyFill="1" applyBorder="1" applyAlignment="1">
      <alignment horizontal="center" vertical="center"/>
    </xf>
    <xf numFmtId="44" fontId="7" fillId="0" borderId="0" xfId="2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165" fontId="17" fillId="0" borderId="12" xfId="1" applyNumberFormat="1" applyFont="1" applyFill="1" applyBorder="1" applyAlignment="1">
      <alignment horizontal="center" vertical="center" wrapText="1"/>
    </xf>
    <xf numFmtId="165" fontId="25" fillId="0" borderId="21" xfId="2" applyNumberFormat="1" applyFont="1" applyFill="1" applyBorder="1" applyAlignment="1">
      <alignment horizontal="center" vertical="center" wrapText="1"/>
    </xf>
    <xf numFmtId="165" fontId="25" fillId="0" borderId="40" xfId="2" applyNumberFormat="1" applyFont="1" applyFill="1" applyBorder="1" applyAlignment="1">
      <alignment horizontal="center" vertical="center" wrapText="1"/>
    </xf>
    <xf numFmtId="165" fontId="25" fillId="0" borderId="21" xfId="2" applyNumberFormat="1" applyFont="1" applyFill="1" applyBorder="1" applyAlignment="1">
      <alignment horizontal="center" vertical="center"/>
    </xf>
    <xf numFmtId="165" fontId="25" fillId="0" borderId="18" xfId="2" applyNumberFormat="1" applyFont="1" applyFill="1" applyBorder="1" applyAlignment="1">
      <alignment horizontal="center" vertical="center"/>
    </xf>
    <xf numFmtId="165" fontId="34" fillId="0" borderId="23" xfId="2" applyNumberFormat="1" applyFont="1" applyFill="1" applyBorder="1" applyAlignment="1">
      <alignment horizontal="center" vertical="center"/>
    </xf>
    <xf numFmtId="165" fontId="25" fillId="0" borderId="35" xfId="2" applyNumberFormat="1" applyFont="1" applyFill="1" applyBorder="1" applyAlignment="1">
      <alignment horizontal="center" vertical="center"/>
    </xf>
    <xf numFmtId="165" fontId="36" fillId="0" borderId="23" xfId="2" applyNumberFormat="1" applyFont="1" applyFill="1" applyBorder="1" applyAlignment="1">
      <alignment horizontal="center" vertical="center"/>
    </xf>
    <xf numFmtId="165" fontId="18" fillId="0" borderId="23" xfId="2" applyNumberFormat="1" applyFont="1" applyFill="1" applyBorder="1" applyAlignment="1">
      <alignment horizontal="center" vertical="center"/>
    </xf>
    <xf numFmtId="165" fontId="30" fillId="0" borderId="23" xfId="2" applyNumberFormat="1" applyFont="1" applyFill="1" applyBorder="1" applyAlignment="1">
      <alignment horizontal="center" vertical="center"/>
    </xf>
    <xf numFmtId="2" fontId="27" fillId="0" borderId="20" xfId="3" applyNumberFormat="1" applyFont="1" applyFill="1" applyBorder="1" applyAlignment="1">
      <alignment horizontal="center" vertical="center"/>
    </xf>
    <xf numFmtId="2" fontId="27" fillId="0" borderId="33" xfId="3" applyNumberFormat="1" applyFont="1" applyFill="1" applyBorder="1" applyAlignment="1">
      <alignment horizontal="center" vertical="center"/>
    </xf>
    <xf numFmtId="10" fontId="27" fillId="0" borderId="20" xfId="3" applyNumberFormat="1" applyFont="1" applyFill="1" applyBorder="1" applyAlignment="1">
      <alignment horizontal="center" vertical="center"/>
    </xf>
    <xf numFmtId="167" fontId="27" fillId="0" borderId="22" xfId="3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/>
    <xf numFmtId="0" fontId="40" fillId="3" borderId="19" xfId="0" applyFont="1" applyFill="1" applyBorder="1" applyAlignment="1"/>
    <xf numFmtId="0" fontId="40" fillId="3" borderId="20" xfId="0" applyFont="1" applyFill="1" applyBorder="1" applyAlignment="1">
      <alignment horizontal="center"/>
    </xf>
    <xf numFmtId="0" fontId="40" fillId="0" borderId="20" xfId="0" applyFont="1" applyFill="1" applyBorder="1" applyAlignment="1">
      <alignment horizontal="center"/>
    </xf>
    <xf numFmtId="0" fontId="40" fillId="3" borderId="20" xfId="0" applyFont="1" applyFill="1" applyBorder="1" applyAlignment="1"/>
    <xf numFmtId="0" fontId="40" fillId="3" borderId="20" xfId="0" applyFont="1" applyFill="1" applyBorder="1" applyAlignment="1">
      <alignment horizontal="left"/>
    </xf>
    <xf numFmtId="49" fontId="40" fillId="3" borderId="20" xfId="0" applyNumberFormat="1" applyFont="1" applyFill="1" applyBorder="1" applyAlignment="1" applyProtection="1">
      <alignment horizontal="center" wrapText="1"/>
      <protection locked="0"/>
    </xf>
    <xf numFmtId="0" fontId="40" fillId="3" borderId="21" xfId="0" applyFont="1" applyFill="1" applyBorder="1" applyAlignment="1">
      <alignment horizontal="center"/>
    </xf>
    <xf numFmtId="0" fontId="40" fillId="0" borderId="0" xfId="0" applyFont="1" applyFill="1" applyAlignment="1"/>
    <xf numFmtId="166" fontId="8" fillId="0" borderId="22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0" fillId="0" borderId="6" xfId="0" applyFont="1" applyBorder="1" applyAlignment="1">
      <alignment vertical="center"/>
    </xf>
    <xf numFmtId="0" fontId="10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 wrapText="1"/>
    </xf>
    <xf numFmtId="164" fontId="27" fillId="0" borderId="37" xfId="0" applyNumberFormat="1" applyFont="1" applyBorder="1" applyAlignment="1">
      <alignment horizontal="center" vertical="center" wrapText="1"/>
    </xf>
    <xf numFmtId="164" fontId="10" fillId="0" borderId="41" xfId="1" applyNumberFormat="1" applyFont="1" applyFill="1" applyBorder="1" applyAlignment="1">
      <alignment horizontal="center" vertical="center" wrapText="1"/>
    </xf>
    <xf numFmtId="164" fontId="10" fillId="0" borderId="39" xfId="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1" fontId="17" fillId="0" borderId="2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" fontId="17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26" xfId="0" applyFont="1" applyBorder="1" applyAlignment="1">
      <alignment horizontal="left" vertical="center"/>
    </xf>
    <xf numFmtId="0" fontId="10" fillId="0" borderId="54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64" fontId="10" fillId="0" borderId="35" xfId="1" applyNumberFormat="1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left" vertical="center"/>
    </xf>
    <xf numFmtId="164" fontId="10" fillId="0" borderId="18" xfId="0" applyNumberFormat="1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9" fontId="33" fillId="0" borderId="21" xfId="0" applyNumberFormat="1" applyFont="1" applyBorder="1" applyAlignment="1">
      <alignment horizontal="center" vertical="center" wrapText="1"/>
    </xf>
    <xf numFmtId="0" fontId="24" fillId="0" borderId="32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 wrapText="1"/>
    </xf>
    <xf numFmtId="0" fontId="24" fillId="0" borderId="27" xfId="0" applyFont="1" applyBorder="1" applyAlignment="1">
      <alignment vertical="center" wrapText="1"/>
    </xf>
    <xf numFmtId="0" fontId="24" fillId="0" borderId="28" xfId="0" applyFont="1" applyBorder="1" applyAlignment="1">
      <alignment horizontal="left" vertical="center"/>
    </xf>
    <xf numFmtId="0" fontId="24" fillId="0" borderId="32" xfId="0" applyFont="1" applyBorder="1" applyAlignment="1">
      <alignment vertical="center" wrapText="1"/>
    </xf>
    <xf numFmtId="0" fontId="24" fillId="0" borderId="25" xfId="0" applyFont="1" applyBorder="1" applyAlignment="1">
      <alignment horizontal="left" vertical="center"/>
    </xf>
    <xf numFmtId="0" fontId="34" fillId="0" borderId="0" xfId="0" applyFont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0" fillId="0" borderId="11" xfId="0" applyFont="1" applyBorder="1" applyAlignment="1">
      <alignment vertical="center"/>
    </xf>
    <xf numFmtId="166" fontId="8" fillId="0" borderId="20" xfId="2" applyNumberFormat="1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11" xfId="0" applyFont="1" applyBorder="1" applyAlignment="1">
      <alignment vertical="center"/>
    </xf>
    <xf numFmtId="0" fontId="24" fillId="0" borderId="30" xfId="0" applyFont="1" applyBorder="1" applyAlignment="1">
      <alignment vertical="center" wrapText="1"/>
    </xf>
    <xf numFmtId="0" fontId="24" fillId="0" borderId="30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6" fillId="0" borderId="23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6" xfId="0" applyFont="1" applyBorder="1" applyAlignment="1">
      <alignment horizontal="left" vertical="center"/>
    </xf>
    <xf numFmtId="0" fontId="10" fillId="0" borderId="23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164" fontId="27" fillId="0" borderId="47" xfId="0" applyNumberFormat="1" applyFont="1" applyBorder="1" applyAlignment="1">
      <alignment horizontal="center" vertical="center" wrapText="1"/>
    </xf>
    <xf numFmtId="164" fontId="10" fillId="0" borderId="48" xfId="1" applyNumberFormat="1" applyFont="1" applyFill="1" applyBorder="1" applyAlignment="1">
      <alignment horizontal="center" vertical="center" wrapText="1"/>
    </xf>
    <xf numFmtId="1" fontId="10" fillId="0" borderId="38" xfId="0" applyNumberFormat="1" applyFont="1" applyFill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41" fillId="0" borderId="54" xfId="0" applyFont="1" applyBorder="1" applyAlignment="1">
      <alignment horizontal="center" vertical="center"/>
    </xf>
    <xf numFmtId="0" fontId="42" fillId="0" borderId="57" xfId="0" applyFont="1" applyBorder="1" applyAlignment="1">
      <alignment horizontal="center" vertical="center"/>
    </xf>
    <xf numFmtId="0" fontId="42" fillId="0" borderId="53" xfId="0" applyFont="1" applyBorder="1" applyAlignment="1">
      <alignment horizontal="center" vertical="center"/>
    </xf>
    <xf numFmtId="164" fontId="27" fillId="0" borderId="58" xfId="0" applyNumberFormat="1" applyFont="1" applyBorder="1" applyAlignment="1">
      <alignment horizontal="center" vertical="center" wrapText="1"/>
    </xf>
    <xf numFmtId="164" fontId="27" fillId="0" borderId="20" xfId="0" applyNumberFormat="1" applyFont="1" applyBorder="1" applyAlignment="1">
      <alignment horizontal="center" vertical="center" wrapText="1"/>
    </xf>
    <xf numFmtId="164" fontId="27" fillId="0" borderId="22" xfId="0" applyNumberFormat="1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6" fillId="0" borderId="0" xfId="0" quotePrefix="1" applyFont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24" fillId="0" borderId="27" xfId="0" applyFont="1" applyBorder="1" applyAlignment="1">
      <alignment vertical="center" wrapText="1"/>
    </xf>
    <xf numFmtId="0" fontId="24" fillId="0" borderId="29" xfId="0" applyFont="1" applyBorder="1" applyAlignment="1">
      <alignment vertical="center" wrapText="1"/>
    </xf>
    <xf numFmtId="0" fontId="17" fillId="0" borderId="45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24" fillId="0" borderId="30" xfId="0" applyFont="1" applyBorder="1" applyAlignment="1">
      <alignment vertical="center" wrapText="1"/>
    </xf>
    <xf numFmtId="0" fontId="24" fillId="0" borderId="31" xfId="0" applyFont="1" applyBorder="1" applyAlignment="1">
      <alignment vertical="center" wrapText="1"/>
    </xf>
    <xf numFmtId="0" fontId="18" fillId="0" borderId="26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24" fillId="0" borderId="32" xfId="0" applyFont="1" applyBorder="1" applyAlignment="1">
      <alignment vertical="center" wrapText="1"/>
    </xf>
    <xf numFmtId="0" fontId="24" fillId="0" borderId="44" xfId="0" applyFont="1" applyBorder="1" applyAlignment="1">
      <alignment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" fontId="17" fillId="0" borderId="37" xfId="0" applyNumberFormat="1" applyFont="1" applyBorder="1" applyAlignment="1">
      <alignment horizontal="center" vertical="center" wrapText="1"/>
    </xf>
    <xf numFmtId="1" fontId="17" fillId="0" borderId="4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21" fillId="4" borderId="26" xfId="0" applyFont="1" applyFill="1" applyBorder="1" applyAlignment="1">
      <alignment horizontal="center"/>
    </xf>
    <xf numFmtId="0" fontId="21" fillId="4" borderId="2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D85E-4707-42BE-B168-C66D87785062}">
  <dimension ref="A1:M63"/>
  <sheetViews>
    <sheetView showGridLines="0" tabSelected="1" zoomScale="70" zoomScaleNormal="70" workbookViewId="0"/>
  </sheetViews>
  <sheetFormatPr defaultColWidth="9.140625" defaultRowHeight="12.75" x14ac:dyDescent="0.25"/>
  <cols>
    <col min="1" max="1" width="4.7109375" style="40" customWidth="1"/>
    <col min="2" max="2" width="40.5703125" style="42" customWidth="1"/>
    <col min="3" max="3" width="26.140625" style="42" customWidth="1"/>
    <col min="4" max="4" width="26.42578125" style="42" customWidth="1"/>
    <col min="5" max="5" width="20.28515625" style="42" bestFit="1" customWidth="1"/>
    <col min="6" max="6" width="25.5703125" style="42" customWidth="1"/>
    <col min="7" max="7" width="24" style="42" customWidth="1"/>
    <col min="8" max="8" width="19.5703125" style="42" customWidth="1"/>
    <col min="9" max="9" width="25.5703125" style="42" customWidth="1"/>
    <col min="10" max="10" width="20.140625" style="42" customWidth="1"/>
    <col min="11" max="11" width="16.140625" style="42" customWidth="1"/>
    <col min="12" max="12" width="53.7109375" style="42" customWidth="1"/>
    <col min="13" max="13" width="5" style="42" customWidth="1"/>
    <col min="14" max="16384" width="9.140625" style="42"/>
  </cols>
  <sheetData>
    <row r="1" spans="1:13" ht="14.25" customHeight="1" x14ac:dyDescent="0.25">
      <c r="B1" s="41"/>
      <c r="C1" s="41"/>
      <c r="D1" s="41"/>
    </row>
    <row r="2" spans="1:13" ht="30.75" thickBot="1" x14ac:dyDescent="0.3">
      <c r="A2" s="202" t="s">
        <v>99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6.25" customHeight="1" thickBot="1" x14ac:dyDescent="0.3">
      <c r="B3" s="43" t="s">
        <v>76</v>
      </c>
      <c r="C3" s="115" t="s">
        <v>100</v>
      </c>
      <c r="D3" s="41"/>
    </row>
    <row r="4" spans="1:13" ht="28.5" thickBot="1" x14ac:dyDescent="0.3">
      <c r="A4" s="42"/>
      <c r="B4" s="207" t="s">
        <v>97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3" ht="21.75" customHeight="1" thickBot="1" x14ac:dyDescent="0.3">
      <c r="B5" s="170" t="s">
        <v>72</v>
      </c>
      <c r="C5" s="171"/>
      <c r="D5" s="171"/>
      <c r="E5" s="171"/>
      <c r="F5" s="171"/>
      <c r="G5" s="171"/>
      <c r="H5" s="171"/>
      <c r="I5" s="171"/>
      <c r="J5" s="171"/>
      <c r="K5" s="171"/>
      <c r="L5" s="173"/>
    </row>
    <row r="6" spans="1:13" ht="24.75" customHeight="1" thickBot="1" x14ac:dyDescent="0.3">
      <c r="B6" s="203" t="s">
        <v>0</v>
      </c>
      <c r="C6" s="196" t="s">
        <v>75</v>
      </c>
      <c r="D6" s="196" t="s">
        <v>57</v>
      </c>
      <c r="E6" s="204" t="s">
        <v>101</v>
      </c>
      <c r="F6" s="205"/>
      <c r="G6" s="206"/>
      <c r="H6" s="184" t="s">
        <v>51</v>
      </c>
      <c r="I6" s="185"/>
      <c r="J6" s="186"/>
      <c r="K6" s="181" t="s">
        <v>56</v>
      </c>
      <c r="L6" s="177"/>
    </row>
    <row r="7" spans="1:13" ht="59.25" customHeight="1" thickBot="1" x14ac:dyDescent="0.3">
      <c r="B7" s="160"/>
      <c r="C7" s="197"/>
      <c r="D7" s="197"/>
      <c r="E7" s="44" t="s">
        <v>102</v>
      </c>
      <c r="F7" s="45" t="s">
        <v>103</v>
      </c>
      <c r="G7" s="46" t="s">
        <v>104</v>
      </c>
      <c r="H7" s="44" t="s">
        <v>1</v>
      </c>
      <c r="I7" s="45" t="s">
        <v>2</v>
      </c>
      <c r="J7" s="46" t="s">
        <v>3</v>
      </c>
      <c r="K7" s="182"/>
      <c r="L7" s="183"/>
    </row>
    <row r="8" spans="1:13" s="49" customFormat="1" ht="33" customHeight="1" thickBot="1" x14ac:dyDescent="0.3">
      <c r="A8" s="47"/>
      <c r="B8" s="51" t="s">
        <v>79</v>
      </c>
      <c r="C8" s="116" t="s">
        <v>100</v>
      </c>
      <c r="D8" s="52" t="s">
        <v>4</v>
      </c>
      <c r="E8" s="53">
        <v>1</v>
      </c>
      <c r="F8" s="54">
        <v>0</v>
      </c>
      <c r="G8" s="55">
        <f>F8*E8</f>
        <v>0</v>
      </c>
      <c r="H8" s="114">
        <v>1</v>
      </c>
      <c r="I8" s="54">
        <v>0</v>
      </c>
      <c r="J8" s="56">
        <f>H8*I8</f>
        <v>0</v>
      </c>
      <c r="K8" s="200" t="s">
        <v>6</v>
      </c>
      <c r="L8" s="201"/>
    </row>
    <row r="9" spans="1:13" s="59" customFormat="1" ht="24" customHeight="1" thickBot="1" x14ac:dyDescent="0.3">
      <c r="A9" s="57"/>
      <c r="B9" s="189" t="s">
        <v>7</v>
      </c>
      <c r="C9" s="190"/>
      <c r="D9" s="190"/>
      <c r="E9" s="58">
        <f>SUM(E8:E8)</f>
        <v>1</v>
      </c>
      <c r="G9" s="14">
        <f>SUM(G8:G8)</f>
        <v>0</v>
      </c>
      <c r="H9" s="60">
        <f>SUM(H8:H8)</f>
        <v>1</v>
      </c>
      <c r="J9" s="14">
        <f>SUM(J8:J8)</f>
        <v>0</v>
      </c>
    </row>
    <row r="10" spans="1:13" ht="15.75" thickBot="1" x14ac:dyDescent="0.3">
      <c r="B10" s="61"/>
      <c r="C10" s="61"/>
      <c r="D10" s="61"/>
      <c r="E10" s="62"/>
      <c r="F10" s="9"/>
      <c r="H10" s="62"/>
      <c r="I10" s="63"/>
      <c r="J10" s="9"/>
    </row>
    <row r="11" spans="1:13" ht="21.75" customHeight="1" thickBot="1" x14ac:dyDescent="0.3">
      <c r="B11" s="170" t="s">
        <v>95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3"/>
    </row>
    <row r="12" spans="1:13" ht="24.75" customHeight="1" thickBot="1" x14ac:dyDescent="0.3">
      <c r="B12" s="198" t="s">
        <v>0</v>
      </c>
      <c r="C12" s="196" t="s">
        <v>75</v>
      </c>
      <c r="D12" s="196" t="s">
        <v>96</v>
      </c>
      <c r="E12" s="184" t="s">
        <v>52</v>
      </c>
      <c r="F12" s="185"/>
      <c r="G12" s="186"/>
      <c r="H12" s="184" t="s">
        <v>51</v>
      </c>
      <c r="I12" s="185"/>
      <c r="J12" s="186"/>
      <c r="K12" s="181" t="s">
        <v>56</v>
      </c>
      <c r="L12" s="177"/>
    </row>
    <row r="13" spans="1:13" ht="86.25" customHeight="1" thickBot="1" x14ac:dyDescent="0.3">
      <c r="B13" s="199"/>
      <c r="C13" s="197"/>
      <c r="D13" s="197"/>
      <c r="E13" s="44" t="s">
        <v>1</v>
      </c>
      <c r="F13" s="45" t="s">
        <v>2</v>
      </c>
      <c r="G13" s="46" t="s">
        <v>3</v>
      </c>
      <c r="H13" s="44" t="s">
        <v>1</v>
      </c>
      <c r="I13" s="45" t="s">
        <v>2</v>
      </c>
      <c r="J13" s="46" t="s">
        <v>3</v>
      </c>
      <c r="K13" s="182"/>
      <c r="L13" s="183"/>
    </row>
    <row r="14" spans="1:13" s="49" customFormat="1" ht="26.25" customHeight="1" x14ac:dyDescent="0.25">
      <c r="A14" s="47"/>
      <c r="B14" s="64" t="s">
        <v>85</v>
      </c>
      <c r="C14" s="116" t="s">
        <v>100</v>
      </c>
      <c r="D14" s="117" t="s">
        <v>100</v>
      </c>
      <c r="E14" s="48">
        <v>1</v>
      </c>
      <c r="F14" s="119">
        <v>0</v>
      </c>
      <c r="G14" s="67">
        <f>F14*E14</f>
        <v>0</v>
      </c>
      <c r="H14" s="68">
        <v>0</v>
      </c>
      <c r="I14" s="119">
        <v>0</v>
      </c>
      <c r="J14" s="7">
        <f>H14*I14</f>
        <v>0</v>
      </c>
      <c r="K14" s="192" t="s">
        <v>5</v>
      </c>
      <c r="L14" s="193"/>
    </row>
    <row r="15" spans="1:13" s="49" customFormat="1" ht="26.25" customHeight="1" x14ac:dyDescent="0.25">
      <c r="A15" s="47"/>
      <c r="B15" s="65" t="s">
        <v>88</v>
      </c>
      <c r="C15" s="116" t="s">
        <v>100</v>
      </c>
      <c r="D15" s="118" t="s">
        <v>100</v>
      </c>
      <c r="E15" s="50">
        <v>1</v>
      </c>
      <c r="F15" s="120">
        <v>0</v>
      </c>
      <c r="G15" s="69">
        <f>F15*E15</f>
        <v>0</v>
      </c>
      <c r="H15" s="70">
        <v>0</v>
      </c>
      <c r="I15" s="120">
        <v>0</v>
      </c>
      <c r="J15" s="71">
        <f>H15*I15</f>
        <v>0</v>
      </c>
      <c r="K15" s="194" t="s">
        <v>5</v>
      </c>
      <c r="L15" s="195"/>
    </row>
    <row r="16" spans="1:13" s="49" customFormat="1" ht="26.25" customHeight="1" x14ac:dyDescent="0.25">
      <c r="A16" s="47"/>
      <c r="B16" s="65" t="s">
        <v>86</v>
      </c>
      <c r="C16" s="116" t="s">
        <v>100</v>
      </c>
      <c r="D16" s="118" t="s">
        <v>100</v>
      </c>
      <c r="E16" s="50">
        <v>2</v>
      </c>
      <c r="F16" s="120">
        <v>0</v>
      </c>
      <c r="G16" s="69">
        <f>F16*E16</f>
        <v>0</v>
      </c>
      <c r="H16" s="70">
        <v>0</v>
      </c>
      <c r="I16" s="120">
        <v>0</v>
      </c>
      <c r="J16" s="71">
        <f>H16*I16</f>
        <v>0</v>
      </c>
      <c r="K16" s="194" t="s">
        <v>5</v>
      </c>
      <c r="L16" s="195"/>
    </row>
    <row r="17" spans="1:12" s="49" customFormat="1" ht="26.25" customHeight="1" thickBot="1" x14ac:dyDescent="0.3">
      <c r="A17" s="47"/>
      <c r="B17" s="72" t="s">
        <v>87</v>
      </c>
      <c r="C17" s="116" t="s">
        <v>100</v>
      </c>
      <c r="D17" s="118" t="s">
        <v>100</v>
      </c>
      <c r="E17" s="66">
        <v>2</v>
      </c>
      <c r="F17" s="121">
        <v>0</v>
      </c>
      <c r="G17" s="73">
        <f>F17*E17</f>
        <v>0</v>
      </c>
      <c r="H17" s="74">
        <v>0</v>
      </c>
      <c r="I17" s="121">
        <v>0</v>
      </c>
      <c r="J17" s="8">
        <f>H17*I17</f>
        <v>0</v>
      </c>
      <c r="K17" s="187" t="s">
        <v>5</v>
      </c>
      <c r="L17" s="188"/>
    </row>
    <row r="18" spans="1:12" s="59" customFormat="1" ht="24" customHeight="1" thickBot="1" x14ac:dyDescent="0.3">
      <c r="A18" s="57"/>
      <c r="B18" s="189" t="s">
        <v>7</v>
      </c>
      <c r="C18" s="190"/>
      <c r="D18" s="191"/>
      <c r="E18" s="60">
        <f>SUM(E14:E17)</f>
        <v>6</v>
      </c>
      <c r="G18" s="14">
        <f>SUM(G14:G17)</f>
        <v>0</v>
      </c>
      <c r="H18" s="60">
        <f>SUM(H14:H17)</f>
        <v>0</v>
      </c>
      <c r="J18" s="14">
        <f>SUM(J14:J17)</f>
        <v>0</v>
      </c>
    </row>
    <row r="19" spans="1:12" ht="14.25" customHeight="1" thickBot="1" x14ac:dyDescent="0.3">
      <c r="B19" s="41"/>
      <c r="C19" s="41"/>
      <c r="D19" s="41"/>
    </row>
    <row r="20" spans="1:12" ht="23.45" customHeight="1" thickBot="1" x14ac:dyDescent="0.3">
      <c r="B20" s="170" t="s">
        <v>73</v>
      </c>
      <c r="C20" s="171"/>
      <c r="D20" s="171"/>
      <c r="E20" s="171"/>
      <c r="F20" s="171"/>
      <c r="G20" s="171"/>
      <c r="H20" s="172"/>
      <c r="I20" s="172"/>
      <c r="J20" s="172"/>
      <c r="K20" s="171"/>
      <c r="L20" s="173"/>
    </row>
    <row r="21" spans="1:12" ht="85.5" customHeight="1" thickBot="1" x14ac:dyDescent="0.3">
      <c r="B21" s="76" t="s">
        <v>0</v>
      </c>
      <c r="C21" s="75" t="s">
        <v>75</v>
      </c>
      <c r="D21" s="77" t="s">
        <v>74</v>
      </c>
      <c r="E21" s="174" t="s">
        <v>58</v>
      </c>
      <c r="F21" s="174"/>
      <c r="G21" s="175"/>
      <c r="H21" s="44" t="s">
        <v>47</v>
      </c>
      <c r="I21" s="45" t="s">
        <v>35</v>
      </c>
      <c r="J21" s="46" t="s">
        <v>41</v>
      </c>
      <c r="K21" s="176" t="s">
        <v>34</v>
      </c>
      <c r="L21" s="177"/>
    </row>
    <row r="22" spans="1:12" ht="30.75" customHeight="1" thickBot="1" x14ac:dyDescent="0.3">
      <c r="B22" s="109" t="s">
        <v>79</v>
      </c>
      <c r="C22" s="122" t="s">
        <v>100</v>
      </c>
      <c r="D22" s="110" t="s">
        <v>4</v>
      </c>
      <c r="E22" s="178" t="s">
        <v>80</v>
      </c>
      <c r="F22" s="178"/>
      <c r="G22" s="178"/>
      <c r="H22" s="111">
        <v>2</v>
      </c>
      <c r="I22" s="112">
        <v>0</v>
      </c>
      <c r="J22" s="113">
        <f>H22*I22</f>
        <v>0</v>
      </c>
      <c r="K22" s="179" t="s">
        <v>6</v>
      </c>
      <c r="L22" s="180"/>
    </row>
    <row r="23" spans="1:12" s="59" customFormat="1" ht="24" customHeight="1" thickBot="1" x14ac:dyDescent="0.3">
      <c r="A23" s="57"/>
      <c r="B23" s="162" t="s">
        <v>7</v>
      </c>
      <c r="C23" s="161"/>
      <c r="D23" s="163"/>
      <c r="E23" s="164"/>
      <c r="F23" s="164"/>
      <c r="G23" s="165"/>
      <c r="H23" s="60">
        <f>SUM(H22:H22)</f>
        <v>2</v>
      </c>
      <c r="J23" s="14">
        <f>SUM(J22:J22)</f>
        <v>0</v>
      </c>
    </row>
    <row r="24" spans="1:12" ht="16.5" customHeight="1" thickBot="1" x14ac:dyDescent="0.3">
      <c r="B24" s="41"/>
      <c r="C24" s="41"/>
      <c r="D24" s="41"/>
    </row>
    <row r="25" spans="1:12" s="49" customFormat="1" ht="25.5" customHeight="1" x14ac:dyDescent="0.25">
      <c r="A25" s="47"/>
      <c r="B25" s="151" t="s">
        <v>63</v>
      </c>
      <c r="C25" s="152"/>
      <c r="D25" s="152"/>
      <c r="E25" s="152"/>
      <c r="F25" s="152"/>
      <c r="G25" s="152"/>
      <c r="H25" s="152"/>
      <c r="I25" s="152"/>
      <c r="J25" s="152"/>
      <c r="K25" s="152"/>
      <c r="L25" s="153"/>
    </row>
    <row r="26" spans="1:12" ht="20.100000000000001" customHeight="1" x14ac:dyDescent="0.25">
      <c r="A26" s="42"/>
      <c r="B26" s="158" t="s">
        <v>42</v>
      </c>
      <c r="C26" s="159"/>
      <c r="D26" s="78" t="s">
        <v>70</v>
      </c>
      <c r="E26" s="79"/>
      <c r="F26" s="80"/>
      <c r="G26" s="80"/>
      <c r="H26" s="80"/>
      <c r="I26" s="80"/>
      <c r="J26" s="80"/>
      <c r="K26" s="80"/>
      <c r="L26" s="81">
        <v>0</v>
      </c>
    </row>
    <row r="27" spans="1:12" ht="23.25" customHeight="1" x14ac:dyDescent="0.25">
      <c r="A27" s="42"/>
      <c r="B27" s="166"/>
      <c r="C27" s="167"/>
      <c r="D27" s="78" t="s">
        <v>54</v>
      </c>
      <c r="E27" s="79"/>
      <c r="F27" s="80"/>
      <c r="G27" s="80"/>
      <c r="H27" s="80"/>
      <c r="I27" s="80"/>
      <c r="J27" s="80"/>
      <c r="K27" s="80"/>
      <c r="L27" s="15">
        <f>G9</f>
        <v>0</v>
      </c>
    </row>
    <row r="28" spans="1:12" ht="23.25" customHeight="1" x14ac:dyDescent="0.25">
      <c r="A28" s="42"/>
      <c r="B28" s="168"/>
      <c r="C28" s="169"/>
      <c r="D28" s="78" t="s">
        <v>55</v>
      </c>
      <c r="E28" s="79"/>
      <c r="F28" s="80"/>
      <c r="G28" s="80"/>
      <c r="H28" s="80"/>
      <c r="I28" s="80"/>
      <c r="J28" s="80"/>
      <c r="K28" s="80"/>
      <c r="L28" s="15">
        <f>J9</f>
        <v>0</v>
      </c>
    </row>
    <row r="29" spans="1:12" ht="20.100000000000001" customHeight="1" x14ac:dyDescent="0.25">
      <c r="A29" s="42"/>
      <c r="B29" s="158" t="s">
        <v>43</v>
      </c>
      <c r="C29" s="159"/>
      <c r="D29" s="78" t="s">
        <v>70</v>
      </c>
      <c r="E29" s="79"/>
      <c r="F29" s="80"/>
      <c r="G29" s="80"/>
      <c r="H29" s="80"/>
      <c r="I29" s="80"/>
      <c r="J29" s="80"/>
      <c r="K29" s="80"/>
      <c r="L29" s="81">
        <v>0</v>
      </c>
    </row>
    <row r="30" spans="1:12" ht="23.25" customHeight="1" x14ac:dyDescent="0.25">
      <c r="A30" s="42"/>
      <c r="B30" s="166"/>
      <c r="C30" s="167"/>
      <c r="D30" s="78" t="s">
        <v>69</v>
      </c>
      <c r="E30" s="79"/>
      <c r="F30" s="80"/>
      <c r="G30" s="80"/>
      <c r="H30" s="80"/>
      <c r="I30" s="80"/>
      <c r="J30" s="80"/>
      <c r="K30" s="80"/>
      <c r="L30" s="15">
        <f>+G18</f>
        <v>0</v>
      </c>
    </row>
    <row r="31" spans="1:12" ht="23.25" customHeight="1" x14ac:dyDescent="0.25">
      <c r="A31" s="42"/>
      <c r="B31" s="168"/>
      <c r="C31" s="169"/>
      <c r="D31" s="82" t="s">
        <v>55</v>
      </c>
      <c r="E31" s="83"/>
      <c r="F31" s="84"/>
      <c r="G31" s="84"/>
      <c r="H31" s="84"/>
      <c r="I31" s="84"/>
      <c r="J31" s="84"/>
      <c r="K31" s="84"/>
      <c r="L31" s="16">
        <f>+J18</f>
        <v>0</v>
      </c>
    </row>
    <row r="32" spans="1:12" ht="28.5" x14ac:dyDescent="0.25">
      <c r="A32" s="42"/>
      <c r="B32" s="141" t="s">
        <v>25</v>
      </c>
      <c r="C32" s="142"/>
      <c r="D32" s="145" t="s">
        <v>8</v>
      </c>
      <c r="E32" s="146"/>
      <c r="F32" s="10">
        <v>64</v>
      </c>
      <c r="G32" s="85" t="s">
        <v>9</v>
      </c>
      <c r="H32" s="24">
        <v>0</v>
      </c>
      <c r="I32" s="86" t="s">
        <v>10</v>
      </c>
      <c r="J32" s="79"/>
      <c r="K32" s="79"/>
      <c r="L32" s="17">
        <f>ROUND(F32*H32,2)</f>
        <v>0</v>
      </c>
    </row>
    <row r="33" spans="1:12" ht="29.25" thickBot="1" x14ac:dyDescent="0.3">
      <c r="A33" s="42"/>
      <c r="B33" s="154"/>
      <c r="C33" s="155"/>
      <c r="D33" s="156" t="s">
        <v>11</v>
      </c>
      <c r="E33" s="157"/>
      <c r="F33" s="11">
        <v>1</v>
      </c>
      <c r="G33" s="87" t="s">
        <v>12</v>
      </c>
      <c r="H33" s="25">
        <v>0</v>
      </c>
      <c r="I33" s="88" t="s">
        <v>13</v>
      </c>
      <c r="J33" s="83"/>
      <c r="K33" s="83"/>
      <c r="L33" s="18">
        <f>ROUND(F33*H33,2)</f>
        <v>0</v>
      </c>
    </row>
    <row r="34" spans="1:12" s="89" customFormat="1" ht="25.5" customHeight="1" thickBot="1" x14ac:dyDescent="0.3">
      <c r="B34" s="132" t="s">
        <v>49</v>
      </c>
      <c r="C34" s="133"/>
      <c r="D34" s="133"/>
      <c r="E34" s="133"/>
      <c r="F34" s="133"/>
      <c r="G34" s="133"/>
      <c r="H34" s="133"/>
      <c r="I34" s="133"/>
      <c r="J34" s="133"/>
      <c r="K34" s="134"/>
      <c r="L34" s="19">
        <f>L27+L28+L30+L31+L32+L33</f>
        <v>0</v>
      </c>
    </row>
    <row r="35" spans="1:12" ht="9.9499999999999993" customHeight="1" x14ac:dyDescent="0.25">
      <c r="A35" s="42"/>
      <c r="B35" s="90"/>
      <c r="C35" s="91"/>
      <c r="D35" s="91"/>
      <c r="E35" s="91"/>
      <c r="F35" s="12"/>
      <c r="I35" s="92"/>
      <c r="L35" s="93"/>
    </row>
    <row r="36" spans="1:12" ht="20.100000000000001" customHeight="1" x14ac:dyDescent="0.25">
      <c r="A36" s="42"/>
      <c r="B36" s="158" t="s">
        <v>48</v>
      </c>
      <c r="C36" s="159"/>
      <c r="D36" s="78" t="s">
        <v>70</v>
      </c>
      <c r="E36" s="79"/>
      <c r="F36" s="80"/>
      <c r="G36" s="80"/>
      <c r="H36" s="80"/>
      <c r="I36" s="80"/>
      <c r="J36" s="80"/>
      <c r="K36" s="80"/>
      <c r="L36" s="81">
        <v>0</v>
      </c>
    </row>
    <row r="37" spans="1:12" ht="23.25" customHeight="1" thickBot="1" x14ac:dyDescent="0.3">
      <c r="A37" s="42"/>
      <c r="B37" s="160"/>
      <c r="C37" s="161"/>
      <c r="D37" s="78" t="s">
        <v>71</v>
      </c>
      <c r="E37" s="79"/>
      <c r="F37" s="80"/>
      <c r="G37" s="80"/>
      <c r="H37" s="80"/>
      <c r="I37" s="80"/>
      <c r="J37" s="80"/>
      <c r="K37" s="80"/>
      <c r="L37" s="16">
        <f>J23</f>
        <v>0</v>
      </c>
    </row>
    <row r="38" spans="1:12" s="89" customFormat="1" ht="25.5" customHeight="1" thickBot="1" x14ac:dyDescent="0.3">
      <c r="B38" s="132" t="s">
        <v>50</v>
      </c>
      <c r="C38" s="133"/>
      <c r="D38" s="133"/>
      <c r="E38" s="133"/>
      <c r="F38" s="133"/>
      <c r="G38" s="133"/>
      <c r="H38" s="133"/>
      <c r="I38" s="133"/>
      <c r="J38" s="133"/>
      <c r="K38" s="134"/>
      <c r="L38" s="19">
        <f>L37</f>
        <v>0</v>
      </c>
    </row>
    <row r="39" spans="1:12" ht="19.899999999999999" customHeight="1" thickBot="1" x14ac:dyDescent="0.3">
      <c r="A39" s="42"/>
      <c r="B39" s="90"/>
      <c r="C39" s="91"/>
      <c r="D39" s="91"/>
      <c r="E39" s="91"/>
      <c r="L39" s="93"/>
    </row>
    <row r="40" spans="1:12" ht="25.5" customHeight="1" x14ac:dyDescent="0.25">
      <c r="A40" s="42"/>
      <c r="B40" s="151" t="s">
        <v>62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3"/>
    </row>
    <row r="41" spans="1:12" ht="30" customHeight="1" x14ac:dyDescent="0.25">
      <c r="A41" s="42"/>
      <c r="B41" s="141" t="s">
        <v>26</v>
      </c>
      <c r="C41" s="142"/>
      <c r="D41" s="145" t="s">
        <v>14</v>
      </c>
      <c r="E41" s="146"/>
      <c r="F41" s="94">
        <v>3680230</v>
      </c>
      <c r="G41" s="85" t="s">
        <v>59</v>
      </c>
      <c r="H41" s="26">
        <v>0</v>
      </c>
      <c r="I41" s="95" t="s">
        <v>15</v>
      </c>
      <c r="J41" s="96"/>
      <c r="K41" s="96"/>
      <c r="L41" s="20">
        <f>ROUND(F41*H41,2)</f>
        <v>0</v>
      </c>
    </row>
    <row r="42" spans="1:12" ht="30" customHeight="1" x14ac:dyDescent="0.25">
      <c r="A42" s="42"/>
      <c r="B42" s="143"/>
      <c r="C42" s="144"/>
      <c r="D42" s="145" t="s">
        <v>16</v>
      </c>
      <c r="E42" s="146"/>
      <c r="F42" s="94">
        <v>7544999</v>
      </c>
      <c r="G42" s="85" t="s">
        <v>60</v>
      </c>
      <c r="H42" s="26">
        <v>0</v>
      </c>
      <c r="I42" s="86" t="s">
        <v>17</v>
      </c>
      <c r="J42" s="79"/>
      <c r="K42" s="79"/>
      <c r="L42" s="17">
        <f>ROUND(F42*H42,2)</f>
        <v>0</v>
      </c>
    </row>
    <row r="43" spans="1:12" ht="9.9499999999999993" customHeight="1" x14ac:dyDescent="0.25">
      <c r="A43" s="42"/>
      <c r="B43" s="90"/>
      <c r="C43" s="91"/>
      <c r="D43" s="97"/>
      <c r="E43" s="97"/>
      <c r="F43" s="12"/>
      <c r="G43" s="97"/>
      <c r="I43" s="98"/>
      <c r="L43" s="99"/>
    </row>
    <row r="44" spans="1:12" ht="30" customHeight="1" thickBot="1" x14ac:dyDescent="0.3">
      <c r="A44" s="42"/>
      <c r="B44" s="147" t="s">
        <v>27</v>
      </c>
      <c r="C44" s="148"/>
      <c r="D44" s="149" t="s">
        <v>18</v>
      </c>
      <c r="E44" s="150"/>
      <c r="F44" s="39">
        <v>166666667</v>
      </c>
      <c r="G44" s="100" t="s">
        <v>61</v>
      </c>
      <c r="H44" s="27">
        <v>0</v>
      </c>
      <c r="I44" s="101" t="s">
        <v>19</v>
      </c>
      <c r="J44" s="102"/>
      <c r="K44" s="102"/>
      <c r="L44" s="18">
        <f>ROUND(F44*H44,2)</f>
        <v>0</v>
      </c>
    </row>
    <row r="45" spans="1:12" s="89" customFormat="1" ht="25.5" customHeight="1" thickBot="1" x14ac:dyDescent="0.3">
      <c r="B45" s="132" t="s">
        <v>46</v>
      </c>
      <c r="C45" s="133"/>
      <c r="D45" s="133"/>
      <c r="E45" s="133"/>
      <c r="F45" s="133"/>
      <c r="G45" s="133"/>
      <c r="H45" s="133"/>
      <c r="I45" s="133"/>
      <c r="J45" s="133"/>
      <c r="K45" s="134"/>
      <c r="L45" s="19">
        <f>L41+L42+L44</f>
        <v>0</v>
      </c>
    </row>
    <row r="46" spans="1:12" ht="9.6" customHeight="1" thickBot="1" x14ac:dyDescent="0.3">
      <c r="A46" s="42"/>
      <c r="B46" s="90"/>
      <c r="C46" s="91"/>
      <c r="D46" s="91"/>
      <c r="E46" s="91"/>
      <c r="I46" s="92"/>
      <c r="L46" s="103"/>
    </row>
    <row r="47" spans="1:12" s="104" customFormat="1" ht="30" customHeight="1" thickBot="1" x14ac:dyDescent="0.3">
      <c r="B47" s="135" t="s">
        <v>64</v>
      </c>
      <c r="C47" s="136"/>
      <c r="D47" s="136"/>
      <c r="E47" s="136"/>
      <c r="F47" s="136"/>
      <c r="G47" s="136"/>
      <c r="H47" s="136"/>
      <c r="I47" s="136"/>
      <c r="J47" s="136"/>
      <c r="K47" s="137"/>
      <c r="L47" s="21">
        <f>L34+L45</f>
        <v>0</v>
      </c>
    </row>
    <row r="48" spans="1:12" s="104" customFormat="1" ht="30" customHeight="1" thickBot="1" x14ac:dyDescent="0.3">
      <c r="B48" s="135" t="s">
        <v>65</v>
      </c>
      <c r="C48" s="136"/>
      <c r="D48" s="136"/>
      <c r="E48" s="136"/>
      <c r="F48" s="136"/>
      <c r="G48" s="136"/>
      <c r="H48" s="136"/>
      <c r="I48" s="136"/>
      <c r="J48" s="136"/>
      <c r="K48" s="137"/>
      <c r="L48" s="105">
        <v>24</v>
      </c>
    </row>
    <row r="49" spans="1:12" s="106" customFormat="1" ht="30" customHeight="1" thickBot="1" x14ac:dyDescent="0.3">
      <c r="B49" s="138" t="s">
        <v>66</v>
      </c>
      <c r="C49" s="139"/>
      <c r="D49" s="139"/>
      <c r="E49" s="139"/>
      <c r="F49" s="139"/>
      <c r="G49" s="139"/>
      <c r="H49" s="139"/>
      <c r="I49" s="139"/>
      <c r="J49" s="139"/>
      <c r="K49" s="140"/>
      <c r="L49" s="22">
        <f>L47*L48</f>
        <v>0</v>
      </c>
    </row>
    <row r="50" spans="1:12" ht="9.6" customHeight="1" thickBot="1" x14ac:dyDescent="0.3">
      <c r="A50" s="42"/>
      <c r="B50" s="90"/>
      <c r="C50" s="91"/>
      <c r="D50" s="91"/>
      <c r="E50" s="91"/>
      <c r="I50" s="92"/>
      <c r="L50" s="103"/>
    </row>
    <row r="51" spans="1:12" s="106" customFormat="1" ht="30" customHeight="1" thickBot="1" x14ac:dyDescent="0.3">
      <c r="B51" s="138" t="s">
        <v>67</v>
      </c>
      <c r="C51" s="139"/>
      <c r="D51" s="139"/>
      <c r="E51" s="139"/>
      <c r="F51" s="139"/>
      <c r="G51" s="139"/>
      <c r="H51" s="139"/>
      <c r="I51" s="139"/>
      <c r="J51" s="139"/>
      <c r="K51" s="140"/>
      <c r="L51" s="22">
        <f>L38</f>
        <v>0</v>
      </c>
    </row>
    <row r="52" spans="1:12" ht="13.9" customHeight="1" thickBot="1" x14ac:dyDescent="0.3"/>
    <row r="53" spans="1:12" s="107" customFormat="1" ht="30" customHeight="1" thickBot="1" x14ac:dyDescent="0.3">
      <c r="B53" s="125" t="s">
        <v>44</v>
      </c>
      <c r="C53" s="126"/>
      <c r="D53" s="126"/>
      <c r="E53" s="126"/>
      <c r="F53" s="126"/>
      <c r="G53" s="126"/>
      <c r="H53" s="126"/>
      <c r="I53" s="126"/>
      <c r="J53" s="126"/>
      <c r="K53" s="126"/>
      <c r="L53" s="23">
        <f>L49+L51</f>
        <v>0</v>
      </c>
    </row>
    <row r="54" spans="1:12" ht="30" customHeight="1" thickBot="1" x14ac:dyDescent="0.3">
      <c r="A54" s="42"/>
      <c r="B54" s="127" t="s">
        <v>45</v>
      </c>
      <c r="C54" s="128"/>
      <c r="D54" s="128"/>
      <c r="E54" s="128"/>
      <c r="F54" s="129"/>
      <c r="G54" s="130"/>
      <c r="H54" s="130"/>
      <c r="I54" s="130"/>
      <c r="J54" s="130"/>
      <c r="K54" s="130"/>
      <c r="L54" s="131"/>
    </row>
    <row r="55" spans="1:12" ht="9" customHeight="1" x14ac:dyDescent="0.25">
      <c r="A55" s="42"/>
      <c r="B55" s="108"/>
      <c r="C55" s="108"/>
      <c r="D55" s="108"/>
      <c r="E55" s="108"/>
      <c r="F55" s="108"/>
      <c r="G55" s="108"/>
      <c r="H55" s="92"/>
      <c r="J55" s="92"/>
      <c r="L55" s="13"/>
    </row>
    <row r="56" spans="1:12" ht="19.149999999999999" customHeight="1" x14ac:dyDescent="0.25">
      <c r="A56" s="42"/>
      <c r="B56" s="123" t="s">
        <v>36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</row>
    <row r="57" spans="1:12" ht="19.149999999999999" customHeight="1" x14ac:dyDescent="0.25">
      <c r="A57" s="42"/>
      <c r="B57" s="123" t="s">
        <v>37</v>
      </c>
      <c r="C57" s="123"/>
      <c r="D57" s="123"/>
      <c r="E57" s="123"/>
      <c r="F57" s="123"/>
      <c r="G57" s="123"/>
      <c r="H57" s="123"/>
      <c r="I57" s="123"/>
      <c r="J57" s="123"/>
      <c r="K57" s="123"/>
      <c r="L57" s="123"/>
    </row>
    <row r="58" spans="1:12" ht="19.149999999999999" customHeight="1" x14ac:dyDescent="0.25">
      <c r="A58" s="42"/>
      <c r="B58" s="124" t="s">
        <v>53</v>
      </c>
      <c r="C58" s="124"/>
      <c r="D58" s="123"/>
      <c r="E58" s="123"/>
      <c r="F58" s="123"/>
      <c r="G58" s="123"/>
      <c r="H58" s="123"/>
      <c r="I58" s="123"/>
      <c r="J58" s="123"/>
      <c r="K58" s="123"/>
      <c r="L58" s="123"/>
    </row>
    <row r="59" spans="1:12" ht="19.149999999999999" customHeight="1" x14ac:dyDescent="0.25">
      <c r="A59" s="42"/>
      <c r="B59" s="123" t="s">
        <v>38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</row>
    <row r="60" spans="1:12" ht="19.149999999999999" customHeight="1" x14ac:dyDescent="0.25">
      <c r="A60" s="42"/>
      <c r="B60" s="123" t="s">
        <v>39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</row>
    <row r="61" spans="1:12" ht="19.149999999999999" customHeight="1" x14ac:dyDescent="0.25">
      <c r="A61" s="42"/>
      <c r="B61" s="123" t="s">
        <v>40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</row>
    <row r="62" spans="1:12" ht="47.25" customHeight="1" x14ac:dyDescent="0.25">
      <c r="A62" s="42"/>
      <c r="B62" s="123" t="s">
        <v>68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</row>
    <row r="63" spans="1:12" ht="22.5" customHeight="1" x14ac:dyDescent="0.25">
      <c r="A63" s="42"/>
      <c r="B63" s="123" t="s">
        <v>77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</row>
  </sheetData>
  <protectedRanges>
    <protectedRange sqref="F8 J22 I8 F14:F17 I14:I17" name="Intervalo1_1_1"/>
    <protectedRange sqref="L26 L29 L36" name="Intervalo8_1_1"/>
    <protectedRange sqref="H32:H35 G46 H38 H45 G55:G63" name="Intervalo4_1_1"/>
    <protectedRange sqref="H41:H42" name="Intervalo5_1_1"/>
    <protectedRange sqref="H44" name="Intervalo6_1_1"/>
  </protectedRanges>
  <mergeCells count="61">
    <mergeCell ref="B11:L11"/>
    <mergeCell ref="K6:L7"/>
    <mergeCell ref="K8:L8"/>
    <mergeCell ref="B9:D9"/>
    <mergeCell ref="A2:M2"/>
    <mergeCell ref="B5:L5"/>
    <mergeCell ref="B6:B7"/>
    <mergeCell ref="C6:C7"/>
    <mergeCell ref="D6:D7"/>
    <mergeCell ref="E6:G6"/>
    <mergeCell ref="H6:J6"/>
    <mergeCell ref="B4:L4"/>
    <mergeCell ref="K12:L13"/>
    <mergeCell ref="H12:J12"/>
    <mergeCell ref="K17:L17"/>
    <mergeCell ref="B18:D18"/>
    <mergeCell ref="K14:L14"/>
    <mergeCell ref="K15:L15"/>
    <mergeCell ref="K16:L16"/>
    <mergeCell ref="E12:G12"/>
    <mergeCell ref="D12:D13"/>
    <mergeCell ref="B12:B13"/>
    <mergeCell ref="C12:C13"/>
    <mergeCell ref="B20:L20"/>
    <mergeCell ref="E21:G21"/>
    <mergeCell ref="K21:L21"/>
    <mergeCell ref="E22:G22"/>
    <mergeCell ref="K22:L22"/>
    <mergeCell ref="B23:D23"/>
    <mergeCell ref="E23:G23"/>
    <mergeCell ref="B25:L25"/>
    <mergeCell ref="B26:C28"/>
    <mergeCell ref="B29:C31"/>
    <mergeCell ref="B32:C33"/>
    <mergeCell ref="D32:E32"/>
    <mergeCell ref="D33:E33"/>
    <mergeCell ref="B34:K34"/>
    <mergeCell ref="B36:C37"/>
    <mergeCell ref="B38:K38"/>
    <mergeCell ref="B41:C42"/>
    <mergeCell ref="D41:E41"/>
    <mergeCell ref="D42:E42"/>
    <mergeCell ref="B44:C44"/>
    <mergeCell ref="D44:E44"/>
    <mergeCell ref="B40:L40"/>
    <mergeCell ref="B45:K45"/>
    <mergeCell ref="B47:K47"/>
    <mergeCell ref="B48:K48"/>
    <mergeCell ref="B49:K49"/>
    <mergeCell ref="B51:K51"/>
    <mergeCell ref="B53:K53"/>
    <mergeCell ref="B54:E54"/>
    <mergeCell ref="F54:L54"/>
    <mergeCell ref="B56:L56"/>
    <mergeCell ref="B57:L57"/>
    <mergeCell ref="B63:L63"/>
    <mergeCell ref="B58:L58"/>
    <mergeCell ref="B59:L59"/>
    <mergeCell ref="B60:L60"/>
    <mergeCell ref="B61:L61"/>
    <mergeCell ref="B62:L62"/>
  </mergeCells>
  <conditionalFormatting sqref="G8 J8">
    <cfRule type="cellIs" dxfId="5" priority="7" stopIfTrue="1" operator="equal">
      <formula>""</formula>
    </cfRule>
  </conditionalFormatting>
  <conditionalFormatting sqref="J22">
    <cfRule type="cellIs" dxfId="4" priority="14" stopIfTrue="1" operator="equal">
      <formula>""</formula>
    </cfRule>
  </conditionalFormatting>
  <conditionalFormatting sqref="J15:J17">
    <cfRule type="cellIs" dxfId="3" priority="1" stopIfTrue="1" operator="equal">
      <formula>""</formula>
    </cfRule>
  </conditionalFormatting>
  <conditionalFormatting sqref="J14">
    <cfRule type="cellIs" dxfId="2" priority="2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FE66-F172-4A0E-AB8B-253CBDDA5689}">
  <dimension ref="A1:K7"/>
  <sheetViews>
    <sheetView showGridLines="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.5703125" customWidth="1"/>
    <col min="2" max="2" width="17.7109375" style="5" customWidth="1"/>
    <col min="3" max="3" width="12.140625" style="5" customWidth="1"/>
    <col min="4" max="4" width="9.140625" style="5" bestFit="1"/>
    <col min="5" max="5" width="31.5703125" style="5" customWidth="1"/>
    <col min="6" max="6" width="40.140625" style="5" customWidth="1"/>
    <col min="7" max="7" width="20" style="5" customWidth="1"/>
    <col min="8" max="8" width="12.140625" style="5" customWidth="1"/>
    <col min="9" max="10" width="10.28515625" style="5" customWidth="1"/>
    <col min="11" max="11" width="15.5703125" style="5" customWidth="1"/>
  </cols>
  <sheetData>
    <row r="1" spans="1:11" ht="15.75" thickBot="1" x14ac:dyDescent="0.3"/>
    <row r="2" spans="1:11" s="2" customFormat="1" ht="20.25" x14ac:dyDescent="0.3">
      <c r="A2" s="1"/>
      <c r="B2" s="208" t="s">
        <v>98</v>
      </c>
      <c r="C2" s="209"/>
      <c r="D2" s="209"/>
      <c r="E2" s="209"/>
      <c r="F2" s="209"/>
      <c r="G2" s="209"/>
      <c r="H2" s="209"/>
      <c r="I2" s="209"/>
      <c r="J2" s="209"/>
      <c r="K2" s="210"/>
    </row>
    <row r="3" spans="1:11" s="4" customFormat="1" ht="38.25" x14ac:dyDescent="0.25">
      <c r="A3" s="3"/>
      <c r="B3" s="28" t="s">
        <v>0</v>
      </c>
      <c r="C3" s="6" t="s">
        <v>20</v>
      </c>
      <c r="D3" s="6" t="s">
        <v>30</v>
      </c>
      <c r="E3" s="6" t="s">
        <v>31</v>
      </c>
      <c r="F3" s="6" t="s">
        <v>21</v>
      </c>
      <c r="G3" s="6" t="s">
        <v>22</v>
      </c>
      <c r="H3" s="6" t="s">
        <v>23</v>
      </c>
      <c r="I3" s="6" t="s">
        <v>28</v>
      </c>
      <c r="J3" s="6" t="s">
        <v>29</v>
      </c>
      <c r="K3" s="29" t="s">
        <v>24</v>
      </c>
    </row>
    <row r="4" spans="1:11" s="38" customFormat="1" ht="12" x14ac:dyDescent="0.2">
      <c r="A4" s="30"/>
      <c r="B4" s="31" t="s">
        <v>85</v>
      </c>
      <c r="C4" s="32" t="s">
        <v>78</v>
      </c>
      <c r="D4" s="33">
        <v>3528</v>
      </c>
      <c r="E4" s="34" t="s">
        <v>81</v>
      </c>
      <c r="F4" s="35" t="s">
        <v>90</v>
      </c>
      <c r="G4" s="35" t="s">
        <v>91</v>
      </c>
      <c r="H4" s="36">
        <v>45445000</v>
      </c>
      <c r="I4" s="36" t="s">
        <v>32</v>
      </c>
      <c r="J4" s="36" t="s">
        <v>32</v>
      </c>
      <c r="K4" s="37" t="s">
        <v>33</v>
      </c>
    </row>
    <row r="5" spans="1:11" s="38" customFormat="1" ht="12" x14ac:dyDescent="0.2">
      <c r="A5" s="30"/>
      <c r="B5" s="31" t="s">
        <v>86</v>
      </c>
      <c r="C5" s="32" t="s">
        <v>78</v>
      </c>
      <c r="D5" s="33">
        <v>3534</v>
      </c>
      <c r="E5" s="34" t="s">
        <v>82</v>
      </c>
      <c r="F5" s="35" t="s">
        <v>92</v>
      </c>
      <c r="G5" s="35" t="s">
        <v>89</v>
      </c>
      <c r="H5" s="36">
        <v>45450000</v>
      </c>
      <c r="I5" s="36" t="s">
        <v>32</v>
      </c>
      <c r="J5" s="36" t="s">
        <v>32</v>
      </c>
      <c r="K5" s="37" t="s">
        <v>33</v>
      </c>
    </row>
    <row r="6" spans="1:11" s="38" customFormat="1" ht="12" x14ac:dyDescent="0.2">
      <c r="A6" s="30"/>
      <c r="B6" s="31" t="s">
        <v>87</v>
      </c>
      <c r="C6" s="32" t="s">
        <v>78</v>
      </c>
      <c r="D6" s="33">
        <v>3560</v>
      </c>
      <c r="E6" s="34" t="s">
        <v>83</v>
      </c>
      <c r="F6" s="35" t="s">
        <v>93</v>
      </c>
      <c r="G6" s="35" t="s">
        <v>89</v>
      </c>
      <c r="H6" s="36">
        <v>45435000</v>
      </c>
      <c r="I6" s="36" t="s">
        <v>32</v>
      </c>
      <c r="J6" s="36" t="s">
        <v>32</v>
      </c>
      <c r="K6" s="37" t="s">
        <v>33</v>
      </c>
    </row>
    <row r="7" spans="1:11" s="38" customFormat="1" ht="12" x14ac:dyDescent="0.2">
      <c r="A7" s="30"/>
      <c r="B7" s="31" t="s">
        <v>88</v>
      </c>
      <c r="C7" s="32" t="s">
        <v>78</v>
      </c>
      <c r="D7" s="33">
        <v>4581</v>
      </c>
      <c r="E7" s="34" t="s">
        <v>84</v>
      </c>
      <c r="F7" s="35" t="s">
        <v>94</v>
      </c>
      <c r="G7" s="35" t="s">
        <v>89</v>
      </c>
      <c r="H7" s="36">
        <v>45860000</v>
      </c>
      <c r="I7" s="36" t="s">
        <v>32</v>
      </c>
      <c r="J7" s="36" t="s">
        <v>32</v>
      </c>
      <c r="K7" s="37" t="s">
        <v>33</v>
      </c>
    </row>
  </sheetData>
  <mergeCells count="1">
    <mergeCell ref="B2:K2"/>
  </mergeCells>
  <conditionalFormatting sqref="K3 K5:K7">
    <cfRule type="cellIs" dxfId="1" priority="28" operator="equal">
      <formula>"NÃO"</formula>
    </cfRule>
  </conditionalFormatting>
  <conditionalFormatting sqref="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 - Canavieiras</vt:lpstr>
      <vt:lpstr>Rel Unid Item I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Jorge Medeiros Junior</cp:lastModifiedBy>
  <cp:lastPrinted>2020-03-03T15:27:48Z</cp:lastPrinted>
  <dcterms:created xsi:type="dcterms:W3CDTF">2017-01-10T20:45:39Z</dcterms:created>
  <dcterms:modified xsi:type="dcterms:W3CDTF">2021-09-27T14:56:45Z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2021-09-27T14:56:45Z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45c92bef-cf6a-482f-90c4-49e6b677ec94</vt:lpwstr>
  </property>
  <property fmtid="{D5CDD505-2E9C-101B-9397-08002B2CF9AE}" pid="8" name="MSIP_Label_fde7aacd-7cc4-4c31-9e6f-7ef306428f09_ContentBits">
    <vt:lpwstr>1</vt:lpwstr>
  </property>
</Properties>
</file>